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 со старого компа\рабочий стол\До 2-го ЧИСЛА КАЖДОГО МЕСЯЦА Долговыя книга\2021г\"/>
    </mc:Choice>
  </mc:AlternateContent>
  <bookViews>
    <workbookView xWindow="0" yWindow="0" windowWidth="28800" windowHeight="12330" activeTab="11"/>
  </bookViews>
  <sheets>
    <sheet name="01.02.21" sheetId="28" r:id="rId1"/>
    <sheet name="01.03.21" sheetId="29" r:id="rId2"/>
    <sheet name="01.04.21" sheetId="30" r:id="rId3"/>
    <sheet name="01.05.21" sheetId="31" r:id="rId4"/>
    <sheet name="01.06.21" sheetId="32" r:id="rId5"/>
    <sheet name="01.07.21" sheetId="33" r:id="rId6"/>
    <sheet name="01.08.21" sheetId="34" r:id="rId7"/>
    <sheet name="01.09.21" sheetId="35" r:id="rId8"/>
    <sheet name="01.10.21" sheetId="36" r:id="rId9"/>
    <sheet name="01.11.21" sheetId="37" r:id="rId10"/>
    <sheet name="01.12.21" sheetId="38" r:id="rId11"/>
    <sheet name="01.01.22" sheetId="39" r:id="rId12"/>
  </sheets>
  <definedNames>
    <definedName name="_xlnm.Print_Titles" localSheetId="11">'01.01.22'!$6:$6</definedName>
    <definedName name="_xlnm.Print_Titles" localSheetId="0">'01.02.21'!$6:$6</definedName>
    <definedName name="_xlnm.Print_Titles" localSheetId="1">'01.03.21'!$6:$6</definedName>
    <definedName name="_xlnm.Print_Titles" localSheetId="2">'01.04.21'!$6:$6</definedName>
    <definedName name="_xlnm.Print_Titles" localSheetId="3">'01.05.21'!$6:$6</definedName>
    <definedName name="_xlnm.Print_Titles" localSheetId="4">'01.06.21'!$6:$6</definedName>
    <definedName name="_xlnm.Print_Titles" localSheetId="5">'01.07.21'!$6:$6</definedName>
    <definedName name="_xlnm.Print_Titles" localSheetId="6">'01.08.21'!$6:$6</definedName>
    <definedName name="_xlnm.Print_Titles" localSheetId="7">'01.09.21'!$6:$6</definedName>
    <definedName name="_xlnm.Print_Titles" localSheetId="8">'01.10.21'!$6:$6</definedName>
    <definedName name="_xlnm.Print_Titles" localSheetId="9">'01.11.21'!$6:$6</definedName>
    <definedName name="_xlnm.Print_Titles" localSheetId="10">'01.12.21'!$6:$6</definedName>
  </definedNames>
  <calcPr calcId="162913"/>
</workbook>
</file>

<file path=xl/calcChain.xml><?xml version="1.0" encoding="utf-8"?>
<calcChain xmlns="http://schemas.openxmlformats.org/spreadsheetml/2006/main">
  <c r="I19" i="39" l="1"/>
  <c r="H19" i="39"/>
  <c r="G19" i="39"/>
  <c r="Q19" i="39"/>
  <c r="L19" i="39"/>
  <c r="O21" i="39"/>
  <c r="N21" i="39"/>
  <c r="P19" i="39"/>
  <c r="P21" i="39" s="1"/>
  <c r="Q17" i="39"/>
  <c r="Q21" i="39" s="1"/>
  <c r="O20" i="38" l="1"/>
  <c r="N20" i="38"/>
  <c r="P18" i="38"/>
  <c r="P20" i="38" s="1"/>
  <c r="L18" i="38"/>
  <c r="I18" i="38"/>
  <c r="H18" i="38"/>
  <c r="G18" i="38"/>
  <c r="Q17" i="38"/>
  <c r="Q18" i="38" s="1"/>
  <c r="Q20" i="38" s="1"/>
  <c r="O20" i="37" l="1"/>
  <c r="N20" i="37"/>
  <c r="Q18" i="37"/>
  <c r="Q20" i="37" s="1"/>
  <c r="P18" i="37"/>
  <c r="P20" i="37" s="1"/>
  <c r="L18" i="37"/>
  <c r="I18" i="37"/>
  <c r="H18" i="37"/>
  <c r="G18" i="37"/>
  <c r="Q17" i="37"/>
  <c r="O20" i="36" l="1"/>
  <c r="N20" i="36"/>
  <c r="P18" i="36"/>
  <c r="P20" i="36" s="1"/>
  <c r="L18" i="36"/>
  <c r="I18" i="36"/>
  <c r="H18" i="36"/>
  <c r="G18" i="36"/>
  <c r="Q17" i="36"/>
  <c r="Q18" i="36" s="1"/>
  <c r="Q20" i="36" s="1"/>
  <c r="O20" i="35" l="1"/>
  <c r="N20" i="35"/>
  <c r="P18" i="35"/>
  <c r="P20" i="35" s="1"/>
  <c r="L18" i="35"/>
  <c r="I18" i="35"/>
  <c r="H18" i="35"/>
  <c r="G18" i="35"/>
  <c r="Q17" i="35"/>
  <c r="Q18" i="35" s="1"/>
  <c r="Q20" i="35" s="1"/>
  <c r="O20" i="34" l="1"/>
  <c r="N20" i="34"/>
  <c r="P18" i="34"/>
  <c r="P20" i="34" s="1"/>
  <c r="L18" i="34"/>
  <c r="I18" i="34"/>
  <c r="H18" i="34"/>
  <c r="G18" i="34"/>
  <c r="Q17" i="34"/>
  <c r="Q18" i="34" s="1"/>
  <c r="Q20" i="34" s="1"/>
  <c r="O20" i="33" l="1"/>
  <c r="N20" i="33"/>
  <c r="P18" i="33"/>
  <c r="P20" i="33" s="1"/>
  <c r="L18" i="33"/>
  <c r="I18" i="33"/>
  <c r="H18" i="33"/>
  <c r="G18" i="33"/>
  <c r="Q17" i="33"/>
  <c r="Q18" i="33" s="1"/>
  <c r="Q20" i="33" s="1"/>
  <c r="O20" i="32" l="1"/>
  <c r="N20" i="32"/>
  <c r="P18" i="32"/>
  <c r="P20" i="32" s="1"/>
  <c r="L18" i="32"/>
  <c r="I18" i="32"/>
  <c r="H18" i="32"/>
  <c r="G18" i="32"/>
  <c r="Q17" i="32"/>
  <c r="Q18" i="32" s="1"/>
  <c r="Q20" i="32" s="1"/>
  <c r="O20" i="31" l="1"/>
  <c r="N20" i="31"/>
  <c r="P18" i="31"/>
  <c r="P20" i="31" s="1"/>
  <c r="L18" i="31"/>
  <c r="I18" i="31"/>
  <c r="H18" i="31"/>
  <c r="G18" i="31"/>
  <c r="Q17" i="31"/>
  <c r="Q18" i="31" s="1"/>
  <c r="Q20" i="31" s="1"/>
  <c r="O20" i="30" l="1"/>
  <c r="N20" i="30"/>
  <c r="P18" i="30"/>
  <c r="P20" i="30" s="1"/>
  <c r="L18" i="30"/>
  <c r="I18" i="30"/>
  <c r="H18" i="30"/>
  <c r="G18" i="30"/>
  <c r="Q17" i="30"/>
  <c r="Q18" i="30" s="1"/>
  <c r="Q20" i="30" s="1"/>
  <c r="O20" i="29" l="1"/>
  <c r="N20" i="29"/>
  <c r="P18" i="29"/>
  <c r="P20" i="29" s="1"/>
  <c r="L18" i="29"/>
  <c r="I18" i="29"/>
  <c r="H18" i="29"/>
  <c r="G18" i="29"/>
  <c r="Q17" i="29"/>
  <c r="Q18" i="29" s="1"/>
  <c r="Q20" i="29" s="1"/>
  <c r="Q20" i="28" l="1"/>
  <c r="P20" i="28"/>
  <c r="O20" i="28"/>
  <c r="N20" i="28"/>
  <c r="Q17" i="28"/>
  <c r="P18" i="28" l="1"/>
  <c r="L18" i="28"/>
  <c r="I18" i="28"/>
  <c r="H18" i="28"/>
  <c r="G18" i="28"/>
  <c r="Q18" i="28"/>
</calcChain>
</file>

<file path=xl/sharedStrings.xml><?xml version="1.0" encoding="utf-8"?>
<sst xmlns="http://schemas.openxmlformats.org/spreadsheetml/2006/main" count="1506" uniqueCount="62">
  <si>
    <t>Дата получения</t>
  </si>
  <si>
    <t>Объем долга в рублях по курсу ЦБРФ</t>
  </si>
  <si>
    <t>Сумма получения в валюте обязате-льства</t>
  </si>
  <si>
    <t>Объем долга в валюте обязате-льства</t>
  </si>
  <si>
    <t>Остаток долга</t>
  </si>
  <si>
    <t>X</t>
  </si>
  <si>
    <t>(руб.)</t>
  </si>
  <si>
    <t>Итого</t>
  </si>
  <si>
    <t>х</t>
  </si>
  <si>
    <t>ИТОГО</t>
  </si>
  <si>
    <t xml:space="preserve">           МУНИЦИПАЛЬНАЯ ДОЛГОВАЯ ГНИГА АДМИНИСТРАЦИИ ГОРОДА ЧЕРЕПАНОВО ЧЕРЕПАНОВСКОГО РАЙОНА НОВОСИБИРСКОЙ ОБЛАСТИ</t>
  </si>
  <si>
    <t>I. Ценные бумаги муниципального образования города Черепаново Черепановского района Новосибирской области</t>
  </si>
  <si>
    <t>Сумма погашения по договору</t>
  </si>
  <si>
    <t>ИТОГО по разделу I.Ценные бумаги муниципального образования города Черепаново Черепановского района Новосибирской области</t>
  </si>
  <si>
    <t>II. Долговые обязательства по бюджетным кредитам от других бюджетов бюджетной системы Российской Федерации</t>
  </si>
  <si>
    <t>ИТОГО по разделу II. Долговые обязательства по бюджетным кредитам от других бюджетов бюджетной системы Российской Федерации</t>
  </si>
  <si>
    <t>ИТОГО по разделу III. Долговые обязательства по кредитам, полученным от кредитных организаций</t>
  </si>
  <si>
    <t xml:space="preserve">IV. Гарантии муниципального образования города Черепаново Черепановского района Новосибирской области </t>
  </si>
  <si>
    <t xml:space="preserve">ИТОГО по разделу IV. Гарантии муниципального образования города Черепаново Черепановского района Новосибирской области </t>
  </si>
  <si>
    <t>Заместитель главы администрации-главный бухгалтер</t>
  </si>
  <si>
    <t>III. Долговые обязательства по кредитам, полученным от кредитных организаций муниципальным образованием города Черепаново Черепановского района Новосибирской области</t>
  </si>
  <si>
    <t>№п/п</t>
  </si>
  <si>
    <t>Основание возникновения обязательства</t>
  </si>
  <si>
    <t>Номер и дата документа</t>
  </si>
  <si>
    <t>Кредитор</t>
  </si>
  <si>
    <t>Получатель</t>
  </si>
  <si>
    <t>Форма обеспечения</t>
  </si>
  <si>
    <t>Дата погашения по договору</t>
  </si>
  <si>
    <t>Дата погашения</t>
  </si>
  <si>
    <t>Сумма погашения</t>
  </si>
  <si>
    <t>Оплачено % по договору</t>
  </si>
  <si>
    <t>1.</t>
  </si>
  <si>
    <t>администрация города Черепаново Черепановского района Новосибирской области</t>
  </si>
  <si>
    <t>бюджет города Черепаново Черепановского района Новосибирской области</t>
  </si>
  <si>
    <t>Приложение № 1 к  Постановлению от 22.09.2017г.  № 562</t>
  </si>
  <si>
    <t>Т.С.Щукина</t>
  </si>
  <si>
    <t>Просроченная задолжен-ность</t>
  </si>
  <si>
    <t xml:space="preserve">Глава города Черепаново Черепановского района Новосибирской области </t>
  </si>
  <si>
    <t>Н.В.Рундаев</t>
  </si>
  <si>
    <t>Новосибирский социальный коммерческий банк «Левобережный» (публичное акционерное общество)</t>
  </si>
  <si>
    <t>Х</t>
  </si>
  <si>
    <t>Оказание услуг по предоставлению кредитных ресурсов администрации города Черепаново Черепановского района Новосибирской области в сумме 6 000 000 (шесть миллионов рублей) 00 копеек без обеспечения кредита</t>
  </si>
  <si>
    <t>Муниципальный контракт № 0151300023820000192 от 21.12.2020г. (ставка 6,36333200)</t>
  </si>
  <si>
    <t>НА "01" ФЕВРАЛЯ  2021 года</t>
  </si>
  <si>
    <t>29.12.2020
28.01.2021</t>
  </si>
  <si>
    <t>4 000 000,00
2 000 000,00</t>
  </si>
  <si>
    <t>НА "01" МАРТА  2021 года</t>
  </si>
  <si>
    <t>Е.А. Гребенщиков</t>
  </si>
  <si>
    <t>НА "01" АПРЕЛЯ  2021 года</t>
  </si>
  <si>
    <t>НА "01" МАЯ  2021 года</t>
  </si>
  <si>
    <t>НА "01" ИЮНЯ  2021 года</t>
  </si>
  <si>
    <t>НА "01" ИЮЛЯ  2021 года</t>
  </si>
  <si>
    <t>НА "01" АВГУСТА  2021 года</t>
  </si>
  <si>
    <t>НА "01" СЕНТЯБРЯ  2021 года</t>
  </si>
  <si>
    <t>НА "01" ОКТЯБРЯ  2021 года</t>
  </si>
  <si>
    <t>НА "01" НОЯБРЯ  2021 года</t>
  </si>
  <si>
    <t>НА "01" ДЕКАБРЯ  2021 года</t>
  </si>
  <si>
    <t>Муниципальный контракт № 0151300023821000141 от 26.11.2021г. (ставка 9,14208)</t>
  </si>
  <si>
    <t>Оказание услуг по предоставлению кредитных ресурсов администрации города Черепаново Черепановского района Новосибирской области в сумме 6 000 000,00 (шесть миллионов) рублей 00 копеек без обеспечения кредита</t>
  </si>
  <si>
    <t>2.</t>
  </si>
  <si>
    <t>НА "01" ЯНВАРЯ 2022 года</t>
  </si>
  <si>
    <t>Д.А. Пятков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</si>
</sst>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b/>
      <sz val="13"/>
      <name val="Arial Cyr"/>
      <charset val="204"/>
    </font>
    <font>
      <b/>
      <sz val="14"/>
      <name val="Arial Cyr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89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horizontal="right"/>
    </xf>
    <xf numFmtId="2" fontId="0" fillId="0" borderId="0" xfId="0" applyNumberFormat="1"/>
    <xf numFmtId="0" fontId="0" fillId="0" borderId="0" xfId="0" applyBorder="1"/>
    <xf numFmtId="0" fontId="1" fillId="0" borderId="0" xfId="0" applyFont="1"/>
    <xf numFmtId="0" fontId="6" fillId="2" borderId="1" xfId="0" applyFont="1" applyFill="1" applyBorder="1" applyAlignment="1">
      <alignment horizontal="center"/>
    </xf>
    <xf numFmtId="14" fontId="6" fillId="2" borderId="1" xfId="0" applyNumberFormat="1" applyFont="1" applyFill="1" applyBorder="1" applyAlignment="1">
      <alignment horizontal="center"/>
    </xf>
    <xf numFmtId="167" fontId="6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5" fillId="0" borderId="7" xfId="0" applyFont="1" applyBorder="1"/>
    <xf numFmtId="0" fontId="5" fillId="0" borderId="0" xfId="0" applyFont="1" applyBorder="1"/>
    <xf numFmtId="0" fontId="5" fillId="0" borderId="4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14" fontId="6" fillId="0" borderId="1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16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/>
    <xf numFmtId="164" fontId="7" fillId="0" borderId="1" xfId="1" applyFont="1" applyFill="1" applyBorder="1" applyAlignment="1">
      <alignment horizontal="center"/>
    </xf>
    <xf numFmtId="0" fontId="8" fillId="0" borderId="1" xfId="0" applyFont="1" applyFill="1" applyBorder="1"/>
    <xf numFmtId="0" fontId="5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166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1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166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1" xfId="1" applyFont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center" wrapText="1"/>
    </xf>
    <xf numFmtId="164" fontId="5" fillId="0" borderId="1" xfId="1" applyFont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right"/>
    </xf>
    <xf numFmtId="0" fontId="11" fillId="0" borderId="8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8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9" fillId="2" borderId="8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O23" sqref="O23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43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38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J37" sqref="J3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46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G17" sqref="G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48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I15" sqref="I15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49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L17" sqref="L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50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I15" sqref="I15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51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L15" sqref="L15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52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M17" sqref="M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53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A16" sqref="A16:Q16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54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topLeftCell="A16" zoomScale="88" zoomScaleNormal="88" workbookViewId="0">
      <selection activeCell="M15" sqref="M15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55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70" zoomScaleNormal="70" workbookViewId="0">
      <selection activeCell="N17" sqref="N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20.42578125" bestFit="1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56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3"/>
  <sheetViews>
    <sheetView tabSelected="1" zoomScale="70" zoomScaleNormal="70" workbookViewId="0">
      <selection activeCell="I33" sqref="I33"/>
    </sheetView>
  </sheetViews>
  <sheetFormatPr defaultRowHeight="15" x14ac:dyDescent="0.25"/>
  <cols>
    <col min="1" max="1" width="6.5703125" customWidth="1"/>
    <col min="2" max="2" width="24.7109375" customWidth="1"/>
    <col min="3" max="3" width="33.5703125" customWidth="1"/>
    <col min="4" max="4" width="24.140625" customWidth="1"/>
    <col min="5" max="5" width="26.57031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32.7109375" customWidth="1"/>
    <col min="11" max="11" width="12.5703125" bestFit="1" customWidth="1"/>
    <col min="12" max="12" width="17.42578125" customWidth="1"/>
    <col min="13" max="13" width="14.28515625" customWidth="1"/>
    <col min="14" max="14" width="20.42578125" bestFit="1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60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88" customFormat="1" ht="63" x14ac:dyDescent="0.25">
      <c r="A6" s="75" t="s">
        <v>21</v>
      </c>
      <c r="B6" s="75" t="s">
        <v>23</v>
      </c>
      <c r="C6" s="75" t="s">
        <v>22</v>
      </c>
      <c r="D6" s="75" t="s">
        <v>24</v>
      </c>
      <c r="E6" s="75" t="s">
        <v>25</v>
      </c>
      <c r="F6" s="75" t="s">
        <v>0</v>
      </c>
      <c r="G6" s="75" t="s">
        <v>2</v>
      </c>
      <c r="H6" s="75" t="s">
        <v>3</v>
      </c>
      <c r="I6" s="75" t="s">
        <v>1</v>
      </c>
      <c r="J6" s="75" t="s">
        <v>26</v>
      </c>
      <c r="K6" s="75" t="s">
        <v>27</v>
      </c>
      <c r="L6" s="75" t="s">
        <v>12</v>
      </c>
      <c r="M6" s="75" t="s">
        <v>28</v>
      </c>
      <c r="N6" s="75" t="s">
        <v>29</v>
      </c>
      <c r="O6" s="75" t="s">
        <v>4</v>
      </c>
      <c r="P6" s="75" t="s">
        <v>36</v>
      </c>
      <c r="Q6" s="75" t="s">
        <v>30</v>
      </c>
      <c r="R6" s="87"/>
      <c r="S6" s="87"/>
      <c r="T6" s="87"/>
      <c r="U6" s="87"/>
      <c r="V6" s="87"/>
      <c r="W6" s="87"/>
      <c r="X6" s="87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s="86" customFormat="1" ht="132.75" customHeight="1" x14ac:dyDescent="0.25">
      <c r="A17" s="75" t="s">
        <v>31</v>
      </c>
      <c r="B17" s="75" t="s">
        <v>42</v>
      </c>
      <c r="C17" s="75" t="s">
        <v>41</v>
      </c>
      <c r="D17" s="76" t="s">
        <v>39</v>
      </c>
      <c r="E17" s="77" t="s">
        <v>32</v>
      </c>
      <c r="F17" s="78">
        <v>44187</v>
      </c>
      <c r="G17" s="79">
        <v>6000000</v>
      </c>
      <c r="H17" s="79">
        <v>6000000</v>
      </c>
      <c r="I17" s="80">
        <v>6000000</v>
      </c>
      <c r="J17" s="75" t="s">
        <v>33</v>
      </c>
      <c r="K17" s="78">
        <v>44550</v>
      </c>
      <c r="L17" s="79">
        <v>6000000</v>
      </c>
      <c r="M17" s="81" t="s">
        <v>44</v>
      </c>
      <c r="N17" s="82" t="s">
        <v>45</v>
      </c>
      <c r="O17" s="83">
        <v>0</v>
      </c>
      <c r="P17" s="83">
        <v>0</v>
      </c>
      <c r="Q17" s="84">
        <f>10431.69+8372.03</f>
        <v>18803.72</v>
      </c>
      <c r="R17" s="85"/>
      <c r="S17" s="85"/>
      <c r="T17" s="85"/>
      <c r="U17" s="85"/>
      <c r="V17" s="85"/>
      <c r="W17" s="85"/>
      <c r="X17" s="85"/>
    </row>
    <row r="18" spans="1:24" s="86" customFormat="1" ht="132.75" customHeight="1" x14ac:dyDescent="0.25">
      <c r="A18" s="75" t="s">
        <v>59</v>
      </c>
      <c r="B18" s="75" t="s">
        <v>57</v>
      </c>
      <c r="C18" s="75" t="s">
        <v>58</v>
      </c>
      <c r="D18" s="76" t="s">
        <v>39</v>
      </c>
      <c r="E18" s="77" t="s">
        <v>32</v>
      </c>
      <c r="F18" s="78">
        <v>44531</v>
      </c>
      <c r="G18" s="79">
        <v>6000000</v>
      </c>
      <c r="H18" s="79">
        <v>6000000</v>
      </c>
      <c r="I18" s="80">
        <v>6000000</v>
      </c>
      <c r="J18" s="75" t="s">
        <v>33</v>
      </c>
      <c r="K18" s="78">
        <v>44915</v>
      </c>
      <c r="L18" s="79">
        <v>6000000</v>
      </c>
      <c r="M18" s="81"/>
      <c r="N18" s="82"/>
      <c r="O18" s="83">
        <v>0</v>
      </c>
      <c r="P18" s="83">
        <v>0</v>
      </c>
      <c r="Q18" s="84">
        <v>28553.35</v>
      </c>
      <c r="R18" s="85"/>
      <c r="S18" s="85"/>
      <c r="T18" s="85"/>
      <c r="U18" s="85"/>
      <c r="V18" s="85"/>
      <c r="W18" s="85"/>
      <c r="X18" s="85"/>
    </row>
    <row r="19" spans="1:24" ht="15.75" x14ac:dyDescent="0.25">
      <c r="A19" s="60" t="s">
        <v>7</v>
      </c>
      <c r="B19" s="61"/>
      <c r="C19" s="33" t="s">
        <v>8</v>
      </c>
      <c r="D19" s="34" t="s">
        <v>8</v>
      </c>
      <c r="E19" s="35" t="s">
        <v>8</v>
      </c>
      <c r="F19" s="23" t="s">
        <v>8</v>
      </c>
      <c r="G19" s="36">
        <f t="shared" ref="G19:I19" si="0">SUM(G17:G18)</f>
        <v>12000000</v>
      </c>
      <c r="H19" s="36">
        <f t="shared" si="0"/>
        <v>12000000</v>
      </c>
      <c r="I19" s="36">
        <f t="shared" si="0"/>
        <v>12000000</v>
      </c>
      <c r="J19" s="36" t="s">
        <v>40</v>
      </c>
      <c r="K19" s="36" t="s">
        <v>40</v>
      </c>
      <c r="L19" s="36">
        <f>SUM(L17:L18)</f>
        <v>12000000</v>
      </c>
      <c r="M19" s="23" t="s">
        <v>8</v>
      </c>
      <c r="N19" s="38">
        <v>6000000</v>
      </c>
      <c r="O19" s="38">
        <v>0</v>
      </c>
      <c r="P19" s="38">
        <f>P17</f>
        <v>0</v>
      </c>
      <c r="Q19" s="36">
        <f>SUM(Q17:Q18)</f>
        <v>47357.07</v>
      </c>
    </row>
    <row r="20" spans="1:24" ht="66" customHeight="1" x14ac:dyDescent="0.25">
      <c r="A20" s="55" t="s">
        <v>16</v>
      </c>
      <c r="B20" s="56"/>
      <c r="C20" s="39" t="s">
        <v>5</v>
      </c>
      <c r="D20" s="39" t="s">
        <v>5</v>
      </c>
      <c r="E20" s="39" t="s">
        <v>5</v>
      </c>
      <c r="F20" s="39" t="s">
        <v>5</v>
      </c>
      <c r="G20" s="39" t="s">
        <v>5</v>
      </c>
      <c r="H20" s="39" t="s">
        <v>5</v>
      </c>
      <c r="I20" s="40"/>
      <c r="J20" s="39" t="s">
        <v>5</v>
      </c>
      <c r="K20" s="39" t="s">
        <v>5</v>
      </c>
      <c r="L20" s="39" t="s">
        <v>5</v>
      </c>
      <c r="M20" s="39" t="s">
        <v>5</v>
      </c>
      <c r="N20" s="41"/>
      <c r="O20" s="41"/>
      <c r="P20" s="41"/>
      <c r="Q20" s="39"/>
    </row>
    <row r="21" spans="1:24" ht="18.75" x14ac:dyDescent="0.3">
      <c r="A21" s="42" t="s">
        <v>9</v>
      </c>
      <c r="B21" s="43"/>
      <c r="C21" s="43" t="s">
        <v>5</v>
      </c>
      <c r="D21" s="43" t="s">
        <v>5</v>
      </c>
      <c r="E21" s="43" t="s">
        <v>5</v>
      </c>
      <c r="F21" s="43" t="s">
        <v>5</v>
      </c>
      <c r="G21" s="43" t="s">
        <v>5</v>
      </c>
      <c r="H21" s="43" t="s">
        <v>5</v>
      </c>
      <c r="I21" s="44"/>
      <c r="J21" s="43" t="s">
        <v>5</v>
      </c>
      <c r="K21" s="43" t="s">
        <v>5</v>
      </c>
      <c r="L21" s="43" t="s">
        <v>5</v>
      </c>
      <c r="M21" s="43" t="s">
        <v>5</v>
      </c>
      <c r="N21" s="44">
        <f>N19</f>
        <v>6000000</v>
      </c>
      <c r="O21" s="44">
        <f>O19</f>
        <v>0</v>
      </c>
      <c r="P21" s="44">
        <f>P19</f>
        <v>0</v>
      </c>
      <c r="Q21" s="54">
        <f>Q19</f>
        <v>47357.07</v>
      </c>
    </row>
    <row r="22" spans="1:24" ht="20.25" x14ac:dyDescent="0.3">
      <c r="A22" s="57" t="s">
        <v>17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9"/>
      <c r="R22" s="1"/>
      <c r="S22" s="1"/>
      <c r="T22" s="1"/>
      <c r="U22" s="1"/>
      <c r="V22" s="1"/>
      <c r="W22" s="1"/>
      <c r="X22" s="1"/>
    </row>
    <row r="23" spans="1:24" ht="15.75" x14ac:dyDescent="0.25">
      <c r="A23" s="60"/>
      <c r="B23" s="61"/>
      <c r="C23" s="22"/>
      <c r="D23" s="34"/>
      <c r="E23" s="22"/>
      <c r="F23" s="23"/>
      <c r="G23" s="36"/>
      <c r="H23" s="36"/>
      <c r="I23" s="37"/>
      <c r="J23" s="25"/>
      <c r="K23" s="23"/>
      <c r="L23" s="36"/>
      <c r="M23" s="23"/>
      <c r="N23" s="38"/>
      <c r="O23" s="38"/>
      <c r="P23" s="38"/>
      <c r="Q23" s="25"/>
      <c r="R23" s="1"/>
      <c r="S23" s="1"/>
      <c r="T23" s="1"/>
      <c r="U23" s="1"/>
      <c r="V23" s="1"/>
      <c r="W23" s="1"/>
      <c r="X23" s="1"/>
    </row>
    <row r="24" spans="1:24" ht="15.75" x14ac:dyDescent="0.25">
      <c r="A24" s="60" t="s">
        <v>7</v>
      </c>
      <c r="B24" s="61"/>
      <c r="C24" s="33" t="s">
        <v>8</v>
      </c>
      <c r="D24" s="34" t="s">
        <v>8</v>
      </c>
      <c r="E24" s="35" t="s">
        <v>8</v>
      </c>
      <c r="F24" s="23" t="s">
        <v>8</v>
      </c>
      <c r="G24" s="36"/>
      <c r="H24" s="36"/>
      <c r="I24" s="37"/>
      <c r="J24" s="33" t="s">
        <v>8</v>
      </c>
      <c r="K24" s="23" t="s">
        <v>8</v>
      </c>
      <c r="L24" s="36"/>
      <c r="M24" s="23" t="s">
        <v>8</v>
      </c>
      <c r="N24" s="38"/>
      <c r="O24" s="38"/>
      <c r="P24" s="38"/>
      <c r="Q24" s="25"/>
    </row>
    <row r="25" spans="1:24" ht="99" customHeight="1" x14ac:dyDescent="0.25">
      <c r="A25" s="55" t="s">
        <v>18</v>
      </c>
      <c r="B25" s="56"/>
      <c r="C25" s="39" t="s">
        <v>5</v>
      </c>
      <c r="D25" s="39" t="s">
        <v>5</v>
      </c>
      <c r="E25" s="39" t="s">
        <v>5</v>
      </c>
      <c r="F25" s="39" t="s">
        <v>5</v>
      </c>
      <c r="G25" s="39" t="s">
        <v>5</v>
      </c>
      <c r="H25" s="39" t="s">
        <v>5</v>
      </c>
      <c r="I25" s="40"/>
      <c r="J25" s="39" t="s">
        <v>5</v>
      </c>
      <c r="K25" s="39" t="s">
        <v>5</v>
      </c>
      <c r="L25" s="39" t="s">
        <v>5</v>
      </c>
      <c r="M25" s="39" t="s">
        <v>5</v>
      </c>
      <c r="N25" s="41"/>
      <c r="O25" s="41"/>
      <c r="P25" s="41"/>
      <c r="Q25" s="39"/>
    </row>
    <row r="26" spans="1:24" ht="18.75" x14ac:dyDescent="0.3">
      <c r="A26" s="42" t="s">
        <v>9</v>
      </c>
      <c r="B26" s="43"/>
      <c r="C26" s="43" t="s">
        <v>5</v>
      </c>
      <c r="D26" s="43" t="s">
        <v>5</v>
      </c>
      <c r="E26" s="43" t="s">
        <v>5</v>
      </c>
      <c r="F26" s="43" t="s">
        <v>5</v>
      </c>
      <c r="G26" s="43" t="s">
        <v>5</v>
      </c>
      <c r="H26" s="43" t="s">
        <v>5</v>
      </c>
      <c r="I26" s="44"/>
      <c r="J26" s="43" t="s">
        <v>5</v>
      </c>
      <c r="K26" s="43" t="s">
        <v>5</v>
      </c>
      <c r="L26" s="43" t="s">
        <v>5</v>
      </c>
      <c r="M26" s="43" t="s">
        <v>5</v>
      </c>
      <c r="N26" s="44"/>
      <c r="O26" s="44"/>
      <c r="P26" s="43"/>
      <c r="Q26" s="45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24" ht="15.75" x14ac:dyDescent="0.25">
      <c r="A29" s="1" t="s">
        <v>37</v>
      </c>
      <c r="B29" s="1"/>
      <c r="C29" s="1"/>
      <c r="D29" s="1"/>
      <c r="E29" s="1"/>
      <c r="F29" s="1"/>
      <c r="G29" s="1"/>
      <c r="H29" s="18"/>
      <c r="I29" s="1" t="s">
        <v>47</v>
      </c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 t="s">
        <v>19</v>
      </c>
      <c r="B32" s="1"/>
      <c r="C32" s="1"/>
      <c r="D32" s="1"/>
      <c r="E32" s="1"/>
      <c r="F32" s="1"/>
      <c r="G32" s="1"/>
      <c r="H32" s="18"/>
      <c r="I32" s="1" t="s">
        <v>61</v>
      </c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9"/>
      <c r="M33" s="19"/>
      <c r="N33" s="19"/>
      <c r="O33" s="19"/>
      <c r="P33" s="19"/>
      <c r="Q33" s="19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</sheetData>
  <mergeCells count="17">
    <mergeCell ref="A20:B20"/>
    <mergeCell ref="A22:Q22"/>
    <mergeCell ref="A23:B23"/>
    <mergeCell ref="A24:B24"/>
    <mergeCell ref="A25:B25"/>
    <mergeCell ref="A11:B11"/>
    <mergeCell ref="A12:Q12"/>
    <mergeCell ref="A14:B14"/>
    <mergeCell ref="A15:B15"/>
    <mergeCell ref="A16:Q16"/>
    <mergeCell ref="A19:B19"/>
    <mergeCell ref="N1:Q1"/>
    <mergeCell ref="A3:Q3"/>
    <mergeCell ref="A4:Q4"/>
    <mergeCell ref="A5:N5"/>
    <mergeCell ref="A8:Q8"/>
    <mergeCell ref="A10:B10"/>
  </mergeCells>
  <pageMargins left="0.31496062992125984" right="0.31496062992125984" top="0.55118110236220474" bottom="0.94488188976377963" header="0" footer="0"/>
  <pageSetup paperSize="9" scale="43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01.02.21</vt:lpstr>
      <vt:lpstr>01.03.21</vt:lpstr>
      <vt:lpstr>01.04.21</vt:lpstr>
      <vt:lpstr>01.05.21</vt:lpstr>
      <vt:lpstr>01.06.21</vt:lpstr>
      <vt:lpstr>01.07.21</vt:lpstr>
      <vt:lpstr>01.08.21</vt:lpstr>
      <vt:lpstr>01.09.21</vt:lpstr>
      <vt:lpstr>01.10.21</vt:lpstr>
      <vt:lpstr>01.11.21</vt:lpstr>
      <vt:lpstr>01.12.21</vt:lpstr>
      <vt:lpstr>01.01.22</vt:lpstr>
      <vt:lpstr>'01.01.22'!Заголовки_для_печати</vt:lpstr>
      <vt:lpstr>'01.02.21'!Заголовки_для_печати</vt:lpstr>
      <vt:lpstr>'01.03.21'!Заголовки_для_печати</vt:lpstr>
      <vt:lpstr>'01.04.21'!Заголовки_для_печати</vt:lpstr>
      <vt:lpstr>'01.05.21'!Заголовки_для_печати</vt:lpstr>
      <vt:lpstr>'01.06.21'!Заголовки_для_печати</vt:lpstr>
      <vt:lpstr>'01.07.21'!Заголовки_для_печати</vt:lpstr>
      <vt:lpstr>'01.08.21'!Заголовки_для_печати</vt:lpstr>
      <vt:lpstr>'01.09.21'!Заголовки_для_печати</vt:lpstr>
      <vt:lpstr>'01.10.21'!Заголовки_для_печати</vt:lpstr>
      <vt:lpstr>'01.11.21'!Заголовки_для_печати</vt:lpstr>
      <vt:lpstr>'01.12.21'!Заголовки_для_печати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Palceva</dc:creator>
  <cp:lastModifiedBy>Татьяна</cp:lastModifiedBy>
  <cp:lastPrinted>2022-02-02T04:16:38Z</cp:lastPrinted>
  <dcterms:created xsi:type="dcterms:W3CDTF">2010-04-01T06:14:42Z</dcterms:created>
  <dcterms:modified xsi:type="dcterms:W3CDTF">2022-02-02T04:20:41Z</dcterms:modified>
</cp:coreProperties>
</file>